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877B2BD-B082-48B0-9C0C-512CFC21E473}" xr6:coauthVersionLast="47" xr6:coauthVersionMax="47" xr10:uidLastSave="{00000000-0000-0000-0000-000000000000}"/>
  <bookViews>
    <workbookView xWindow="40440" yWindow="2910" windowWidth="34770" windowHeight="1399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7" l="1"/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0" i="157" l="1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<sst xmlns="http://schemas.openxmlformats.org/spreadsheetml/2006/main" count="2345" uniqueCount="409">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</sst>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-2338670.375</v>
      </c>
      <c r="Y26" s="178">
        <f>Y25-K26-L26</f>
        <v>-2346983</v>
      </c>
      <c r="Z26" s="213">
        <f>AVERAGE(Y26:Y34)</f>
        <v>-2337833.5555555555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-2331139</v>
      </c>
      <c r="Y33" s="178">
        <f>Y32-K33-L33+2</f>
        <v>-2331139</v>
      </c>
      <c r="Z33" s="213">
        <f>AVERAGE(Y33:Y41)</f>
        <v>-2331140.4444444445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2028232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2028232</v>
      </c>
      <c r="O34" s="65">
        <f t="shared" si="3"/>
        <v>224402.18857142847</v>
      </c>
      <c r="P34" s="5">
        <f t="shared" si="6"/>
        <v>6283261.2799999975</v>
      </c>
      <c r="Q34" s="161">
        <f>Q33+N34</f>
        <v>2357274.5099999998</v>
      </c>
      <c r="R34" s="27">
        <f t="shared" si="1"/>
        <v>229.06914022122629</v>
      </c>
      <c r="S34" s="4">
        <f>SUM($Q$7:$Q34)/T34</f>
        <v>398264.18857142841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-2331139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/>
      <c r="F35" s="21"/>
      <c r="G35" s="24">
        <f>D35+E35+F35-E34-F34</f>
        <v>156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156</v>
      </c>
      <c r="O35" s="65">
        <f t="shared" si="3"/>
        <v>291959.64793103439</v>
      </c>
      <c r="P35" s="5">
        <f t="shared" si="6"/>
        <v>8466829.7899999972</v>
      </c>
      <c r="Q35" s="161">
        <f>Q34+N35</f>
        <v>2357430.5099999998</v>
      </c>
      <c r="R35" s="27">
        <f t="shared" si="1"/>
        <v>267.92608386595941</v>
      </c>
      <c r="S35" s="4">
        <f>SUM($Q$7:$Q35)/T35</f>
        <v>465821.64793103433</v>
      </c>
      <c r="T35" s="16">
        <v>29</v>
      </c>
      <c r="V35" s="128"/>
      <c r="W35" s="102"/>
      <c r="X35" s="213"/>
      <c r="Y35" s="178">
        <f>Y34-K35-L35-1</f>
        <v>-2331140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355013.30999999988</v>
      </c>
      <c r="P36" s="5">
        <f t="shared" si="6"/>
        <v>10650399.299999997</v>
      </c>
      <c r="Q36" s="161">
        <f>Q35+N36+1</f>
        <v>2357431.5099999998</v>
      </c>
      <c r="R36" s="27">
        <f t="shared" si="1"/>
        <v>304.19315894214941</v>
      </c>
      <c r="S36" s="4">
        <f>SUM($Q$7:$Q36)/T36+1</f>
        <v>528876.30999999982</v>
      </c>
      <c r="T36" s="16">
        <v>30</v>
      </c>
      <c r="V36" s="133"/>
      <c r="W36" s="102"/>
      <c r="X36" s="213"/>
      <c r="Y36" s="178">
        <f>Y35-K36-L36-1</f>
        <v>-2331141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413998.99387096765</v>
      </c>
      <c r="P37" s="5">
        <f t="shared" si="6"/>
        <v>12833968.809999997</v>
      </c>
      <c r="Q37" s="161">
        <f>Q36+N37</f>
        <v>2357431.5099999998</v>
      </c>
      <c r="R37" s="27">
        <f t="shared" si="1"/>
        <v>338.11988466195459</v>
      </c>
      <c r="S37" s="4">
        <f>SUM($Q$7:$Q37)/T37+1</f>
        <v>587861.99387096753</v>
      </c>
      <c r="T37" s="16">
        <v>31</v>
      </c>
      <c r="U37" s="25"/>
      <c r="V37" s="134"/>
      <c r="W37" s="102"/>
      <c r="X37" s="213"/>
      <c r="Y37" s="178">
        <f t="shared" si="13"/>
        <v>-2331141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469298.07249999989</v>
      </c>
      <c r="P38" s="5">
        <f t="shared" si="6"/>
        <v>15017538.319999997</v>
      </c>
      <c r="Q38" s="161">
        <f>Q37+N38</f>
        <v>2357431.5099999998</v>
      </c>
      <c r="R38" s="27">
        <f t="shared" si="1"/>
        <v>369.92561485545991</v>
      </c>
      <c r="S38" s="4">
        <f>SUM($Q$7:$Q38)/T38</f>
        <v>643160.07249999978</v>
      </c>
      <c r="T38" s="16">
        <v>32</v>
      </c>
      <c r="U38" s="25"/>
      <c r="V38" s="134"/>
      <c r="W38" s="102"/>
      <c r="X38" s="213"/>
      <c r="Y38" s="178">
        <f t="shared" si="13"/>
        <v>-2331141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521245.69181818177</v>
      </c>
      <c r="P39" s="5">
        <f t="shared" si="6"/>
        <v>17201107.829999998</v>
      </c>
      <c r="Q39" s="161">
        <f t="shared" si="15"/>
        <v>2357431.5099999998</v>
      </c>
      <c r="R39" s="27">
        <f t="shared" si="1"/>
        <v>399.80426534733385</v>
      </c>
      <c r="S39" s="4">
        <f>SUM($Q$7:$Q39)/T39</f>
        <v>695107.69181818154</v>
      </c>
      <c r="T39" s="16">
        <v>33</v>
      </c>
      <c r="U39" s="25"/>
      <c r="V39" s="134"/>
      <c r="W39" s="102"/>
      <c r="X39" s="213"/>
      <c r="Y39" s="178">
        <f t="shared" si="13"/>
        <v>-2331141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570137.56882352929</v>
      </c>
      <c r="P40" s="5">
        <f t="shared" si="6"/>
        <v>19384677.339999996</v>
      </c>
      <c r="Q40" s="161">
        <f>Q39+N40</f>
        <v>2357431.5099999998</v>
      </c>
      <c r="R40" s="27">
        <f t="shared" si="1"/>
        <v>427.92534816321506</v>
      </c>
      <c r="S40" s="4">
        <f>SUM($Q$7:$Q40)/T40</f>
        <v>743999.56882352906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-2331141</v>
      </c>
      <c r="Z40" s="213">
        <f>AVERAGE(Y40:Y48)</f>
        <v>-2331141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616235.65285714273</v>
      </c>
      <c r="P41" s="5">
        <f t="shared" si="6"/>
        <v>21568247.849999994</v>
      </c>
      <c r="Q41" s="161">
        <f>Q40+N41+1</f>
        <v>2357432.5099999998</v>
      </c>
      <c r="R41" s="27">
        <f t="shared" si="1"/>
        <v>454.43952839444074</v>
      </c>
      <c r="S41" s="4">
        <f>SUM($Q$7:$Q41)/T41</f>
        <v>790097.6528571425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-2331141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v>-12655</v>
      </c>
      <c r="E42" s="85"/>
      <c r="F42" s="21"/>
      <c r="G42" s="24">
        <f>D42+E42+F42-E41-F41</f>
        <v>-12655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-12655</v>
      </c>
      <c r="O42" s="65">
        <f t="shared" si="3"/>
        <v>659421.23222222202</v>
      </c>
      <c r="P42" s="5">
        <f t="shared" si="6"/>
        <v>23739164.359999992</v>
      </c>
      <c r="Q42" s="161">
        <f>Q41+N42+1</f>
        <v>2344778.5099999998</v>
      </c>
      <c r="R42" s="27">
        <f t="shared" si="1"/>
        <v>479.27852677538613</v>
      </c>
      <c r="S42" s="4">
        <f>SUM($Q$7:$Q42)/T42</f>
        <v>833283.23222222179</v>
      </c>
      <c r="T42" s="16">
        <v>36</v>
      </c>
      <c r="U42" s="135"/>
      <c r="V42" s="128"/>
      <c r="W42" s="102"/>
      <c r="X42" s="213"/>
      <c r="Y42" s="178">
        <f t="shared" si="13"/>
        <v>-2331141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700272.45594594569</v>
      </c>
      <c r="P43" s="5">
        <f t="shared" si="6"/>
        <v>25910080.86999999</v>
      </c>
      <c r="Q43" s="161">
        <f>Q42+N43</f>
        <v>2344778.5099999998</v>
      </c>
      <c r="R43" s="27">
        <f t="shared" si="1"/>
        <v>502.77487659519932</v>
      </c>
      <c r="S43" s="4">
        <f>SUM($Q$7:$Q43)/T43</f>
        <v>874134.45594594546</v>
      </c>
      <c r="T43" s="16">
        <v>37</v>
      </c>
      <c r="U43" s="135"/>
      <c r="V43" s="128"/>
      <c r="W43" s="102"/>
      <c r="X43" s="213"/>
      <c r="Y43" s="178">
        <f t="shared" si="13"/>
        <v>-2331141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738973.58894736809</v>
      </c>
      <c r="P44" s="5">
        <f t="shared" si="6"/>
        <v>28080996.379999988</v>
      </c>
      <c r="Q44" s="161">
        <f>Q43+N44-1</f>
        <v>2344777.5099999998</v>
      </c>
      <c r="R44" s="27">
        <f t="shared" si="1"/>
        <v>525.03456128847472</v>
      </c>
      <c r="S44" s="4">
        <f>SUM($Q$7:$Q44)/T44</f>
        <v>912835.58894736785</v>
      </c>
      <c r="T44" s="16">
        <v>38</v>
      </c>
      <c r="U44" s="135"/>
      <c r="V44" s="128"/>
      <c r="W44" s="102"/>
      <c r="X44" s="213"/>
      <c r="Y44" s="178">
        <f t="shared" si="13"/>
        <v>-2331141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775690.07410256378</v>
      </c>
      <c r="P45" s="5">
        <f t="shared" si="6"/>
        <v>30251912.889999986</v>
      </c>
      <c r="Q45" s="161">
        <f>Q44+N45+1</f>
        <v>2344778.5099999998</v>
      </c>
      <c r="R45" s="27">
        <f t="shared" si="1"/>
        <v>546.15273843770547</v>
      </c>
      <c r="S45" s="4">
        <f>SUM($Q$7:$Q45)/T45</f>
        <v>949552.07410256355</v>
      </c>
      <c r="T45" s="16">
        <v>39</v>
      </c>
      <c r="U45" s="135"/>
      <c r="V45" s="128"/>
      <c r="W45" s="102"/>
      <c r="X45" s="213"/>
      <c r="Y45" s="178">
        <f t="shared" si="13"/>
        <v>-2331141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810570.73499999964</v>
      </c>
      <c r="P46" s="5">
        <f t="shared" si="6"/>
        <v>32422829.399999984</v>
      </c>
      <c r="Q46" s="161">
        <f t="shared" ref="Q46" si="16">Q45+N46</f>
        <v>2344778.5099999998</v>
      </c>
      <c r="R46" s="27">
        <f t="shared" si="1"/>
        <v>566.21500672947479</v>
      </c>
      <c r="S46" s="4">
        <f>SUM($Q$7:$Q46)/T46</f>
        <v>984432.7349999994</v>
      </c>
      <c r="T46" s="16">
        <v>40</v>
      </c>
      <c r="U46" s="135"/>
      <c r="V46" s="128"/>
      <c r="W46" s="102"/>
      <c r="X46" s="213"/>
      <c r="Y46" s="178">
        <f t="shared" si="13"/>
        <v>-2331141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843749.900243902</v>
      </c>
      <c r="P47" s="5">
        <f t="shared" si="6"/>
        <v>34593745.909999982</v>
      </c>
      <c r="Q47" s="161">
        <f>Q46+N47</f>
        <v>2344778.5099999998</v>
      </c>
      <c r="R47" s="27">
        <f t="shared" si="1"/>
        <v>585.29862778749907</v>
      </c>
      <c r="S47" s="4">
        <f>SUM($Q$7:$Q47)/T47</f>
        <v>1017611.9002439018</v>
      </c>
      <c r="T47" s="16">
        <v>41</v>
      </c>
      <c r="U47" s="135"/>
      <c r="V47" s="128"/>
      <c r="W47" s="102"/>
      <c r="X47" s="213"/>
      <c r="Y47" s="178">
        <f>Y46-K47-L47</f>
        <v>-2331141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875349.1290476186</v>
      </c>
      <c r="P48" s="5">
        <f t="shared" si="6"/>
        <v>36764663.419999979</v>
      </c>
      <c r="Q48" s="161">
        <f>Q47+N48+1</f>
        <v>2344779.5099999998</v>
      </c>
      <c r="R48" s="27">
        <f t="shared" si="1"/>
        <v>603.47351868011322</v>
      </c>
      <c r="S48" s="4">
        <f>SUM($Q$7:$Q48)/T48</f>
        <v>1049211.1290476185</v>
      </c>
      <c r="T48" s="16">
        <v>42</v>
      </c>
      <c r="U48" s="135"/>
      <c r="V48" s="128"/>
      <c r="W48" s="102"/>
      <c r="X48" s="213"/>
      <c r="Y48" s="178">
        <f t="shared" si="13"/>
        <v>-2331141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2"/>
  <sheetViews>
    <sheetView topLeftCell="A5956" workbookViewId="0">
      <selection activeCell="D5982" sqref="D598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2026-07-14T09:31:37Z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